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84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<sst xmlns="http://schemas.openxmlformats.org/spreadsheetml/2006/main" count="4547" uniqueCount="1075">
  <si>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</si>
  <si>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</si>
  <si>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</si>
  <si>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</si>
  <si>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</si>
  <si>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</si>
  <si>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</si>
  <si>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</si>
  <si>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</si>
  <si>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</si>
  <si>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</si>
  <si>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</si>
  <si>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</si>
  <si>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</si>
  <si>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</si>
  <si>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</si>
  <si>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</si>
  <si>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</si>
  <si>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</si>
  <si>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</si>
  <si>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</si>
  <si>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</si>
  <si>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</si>
  <si>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</si>
  <si>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</si>
  <si>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</si>
  <si>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</si>
  <si>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</si>
  <si>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</si>
  <si>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</si>
  <si>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</si>
  <si>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</si>
  <si>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</si>
  <si>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</si>
  <si>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</si>
  <si>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</si>
  <si>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</si>
  <si>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</si>
  <si>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</si>
  <si>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</si>
  <si>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</si>
  <si>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</si>
  <si>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</si>
  <si>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</si>
  <si>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</si>
  <si>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</si>
  <si>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</si>
  <si>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</si>
  <si>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</si>
  <si>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</si>
  <si>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</si>
  <si>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</si>
  <si>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</si>
  <si>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</si>
  <si>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</si>
  <si>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</si>
  <si>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</si>
  <si>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</si>
  <si>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</si>
  <si>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</si>
  <si>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</si>
  <si>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</si>
  <si>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</si>
  <si>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</si>
  <si>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</si>
  <si>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</si>
  <si>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</si>
  <si>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</si>
  <si>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</si>
  <si>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</si>
  <si>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</si>
  <si>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</si>
  <si>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</si>
  <si>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</si>
  <si>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</si>
  <si>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</si>
  <si>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</si>
  <si>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</si>
  <si>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</si>
  <si>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</si>
  <si>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</si>
  <si>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</si>
  <si>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</si>
  <si>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</si>
  <si>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</si>
  <si>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</si>
  <si>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</si>
  <si>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</si>
  <si>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</si>
  <si>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</si>
  <si>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</si>
  <si>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</si>
  <si>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</si>
  <si>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</si>
  <si>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</si>
  <si>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</si>
  <si>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</si>
  <si>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</si>
  <si>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</si>
  <si>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</si>
  <si>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</si>
  <si>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</si>
  <si>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</si>
  <si>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</si>
  <si>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</si>
  <si>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</si>
  <si>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</si>
  <si>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</si>
  <si>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</si>
  <si>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</si>
  <si>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</si>
  <si>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</si>
  <si>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</si>
  <si>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</si>
  <si>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</si>
  <si>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</si>
  <si>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</si>
  <si>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</si>
  <si>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</si>
  <si>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</si>
  <si>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</si>
  <si>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</si>
  <si>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</si>
  <si>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</si>
  <si>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</si>
  <si>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</si>
  <si>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</si>
  <si>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</si>
  <si>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</si>
  <si>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</si>
  <si>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</si>
  <si>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</si>
  <si>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</si>
  <si>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</si>
  <si>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</si>
  <si>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</si>
  <si>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</si>
  <si>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</si>
  <si>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</si>
  <si>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</si>
  <si>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</si>
  <si>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</si>
  <si>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</si>
  <si>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</si>
  <si>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</si>
  <si>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</si>
  <si>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</si>
  <si>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</si>
  <si>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</si>
  <si>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</si>
  <si>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</si>
  <si>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</si>
  <si>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</si>
  <si>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</si>
  <si>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</si>
  <si>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</si>
  <si>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</si>
  <si>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</si>
  <si>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</si>
  <si>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</si>
  <si>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</si>
  <si>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</si>
  <si>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</si>
  <si>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</si>
  <si>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</si>
  <si>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</si>
  <si>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</si>
  <si>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</si>
  <si>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</si>
  <si>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</si>
  <si>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</si>
  <si>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</si>
  <si>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</si>
  <si>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</si>
  <si>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</si>
  <si>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</si>
  <si>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</si>
  <si>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</si>
  <si>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</si>
  <si>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</si>
  <si>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</si>
  <si>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</si>
  <si>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</si>
  <si>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</si>
  <si>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</si>
  <si>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</si>
  <si>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</si>
  <si>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</si>
  <si>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</si>
  <si>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</si>
  <si>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</si>
  <si>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</si>
  <si>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</si>
  <si>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</si>
  <si>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</si>
  <si>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</si>
  <si>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</si>
  <si>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</si>
  <si>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</si>
  <si>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</si>
  <si>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</si>
  <si>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</si>
  <si>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</si>
  <si>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</si>
  <si>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</si>
  <si>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</si>
  <si>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</si>
  <si>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</si>
  <si>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</si>
  <si>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</si>
  <si>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</si>
  <si>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</si>
  <si>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</si>
  <si>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</si>
  <si>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</si>
  <si>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</si>
  <si>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</si>
  <si>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</si>
  <si>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</si>
  <si>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</si>
  <si>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</si>
  <si>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</si>
  <si>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</si>
  <si>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</si>
  <si>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</si>
  <si>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</si>
  <si>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</si>
  <si>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</si>
  <si>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</si>
  <si>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</si>
  <si>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</si>
  <si>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</si>
  <si>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</si>
  <si>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</si>
  <si>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</si>
  <si>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</si>
  <si>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</si>
  <si>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</si>
  <si>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</si>
  <si>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</si>
  <si>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</si>
  <si>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</si>
  <si>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</si>
  <si>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</si>
  <si>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</si>
  <si>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</si>
  <si>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</si>
  <si>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</si>
  <si>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</si>
  <si>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</si>
  <si>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</si>
  <si>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</si>
  <si>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</si>
  <si>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</si>
  <si>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</si>
  <si>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</si>
  <si>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</si>
  <si>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</si>
  <si>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</si>
  <si>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</si>
  <si>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</si>
  <si>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</si>
  <si>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</si>
  <si>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</si>
  <si>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</si>
  <si>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</si>
  <si>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</si>
  <si>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</si>
  <si>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</si>
  <si>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</si>
  <si>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</si>
  <si>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</si>
  <si>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</si>
  <si>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</si>
  <si>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</si>
  <si>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</si>
  <si>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</si>
  <si>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</si>
  <si>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</si>
  <si>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</si>
  <si>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</si>
  <si>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</si>
  <si>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</si>
  <si>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</si>
  <si>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</si>
  <si>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</si>
  <si>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</si>
  <si>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</si>
  <si>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</si>
  <si>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</si>
  <si>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</si>
  <si>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</si>
  <si>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</si>
  <si>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</si>
  <si>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</si>
  <si>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</si>
  <si>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</si>
  <si>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</si>
  <si>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</si>
  <si>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</si>
  <si>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</si>
  <si>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</si>
  <si>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</si>
  <si>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</si>
  <si>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</si>
  <si>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</si>
  <si>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</si>
  <si>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</si>
  <si>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</si>
  <si>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</si>
  <si>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</si>
  <si>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</si>
  <si>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</si>
  <si>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</si>
  <si>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</si>
  <si>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</si>
  <si>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</si>
  <si>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</si>
  <si>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</si>
  <si>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</si>
  <si>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</si>
  <si>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</si>
  <si>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</si>
  <si>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</si>
  <si>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</si>
  <si>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</si>
  <si>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</si>
  <si>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</si>
  <si>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</si>
  <si>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</si>
  <si>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</si>
  <si>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</si>
  <si>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</si>
  <si>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</si>
  <si>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</si>
  <si>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</si>
  <si>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</si>
  <si>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</si>
  <si>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</si>
  <si>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</si>
  <si>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</si>
  <si>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</si>
  <si>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</si>
  <si>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</si>
  <si>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</si>
  <si>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</si>
  <si>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</si>
  <si>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</si>
  <si>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</si>
  <si>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</si>
  <si>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</si>
  <si>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</si>
  <si>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</si>
  <si>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</si>
  <si>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</si>
  <si>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</si>
  <si>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</si>
  <si>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</si>
  <si>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</si>
  <si>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</si>
  <si>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</si>
  <si>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</si>
  <si>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</si>
  <si>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</si>
  <si>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</si>
  <si>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</si>
  <si>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</si>
  <si>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</si>
  <si>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</si>
  <si>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</si>
  <si>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</si>
  <si>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</si>
  <si>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</si>
  <si>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</si>
  <si>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</si>
  <si>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</si>
  <si>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</si>
  <si>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</si>
  <si>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</si>
  <si>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</si>
  <si>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</si>
  <si>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</si>
  <si>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</si>
  <si>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</si>
  <si>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</si>
  <si>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</si>
  <si>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</si>
  <si>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</si>
  <si>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</si>
  <si>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</si>
  <si>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</si>
  <si>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</si>
  <si>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</si>
  <si>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</si>
  <si>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</si>
  <si>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</si>
  <si>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</si>
  <si>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</si>
  <si>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</si>
  <si>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</si>
  <si>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</si>
  <si>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</si>
  <si>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</si>
  <si>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</si>
  <si>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</si>
  <si>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</si>
  <si>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</si>
  <si>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</si>
  <si>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</si>
  <si>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</si>
  <si>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</si>
  <si>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</si>
  <si>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</si>
  <si>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</si>
  <si>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</si>
  <si>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</si>
  <si>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</si>
  <si>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</si>
  <si>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</si>
  <si>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</si>
  <si>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</si>
  <si>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</si>
  <si>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</si>
  <si>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</si>
  <si>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</si>
  <si>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</si>
  <si>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</si>
  <si>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</si>
  <si>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</si>
  <si>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</si>
  <si>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</si>
  <si>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</si>
  <si>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</si>
  <si>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</si>
  <si>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</si>
  <si>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</si>
  <si>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</si>
  <si>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</si>
  <si>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</si>
  <si>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</si>
  <si>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</si>
  <si>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</si>
  <si>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</si>
  <si>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</si>
  <si>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</si>
  <si>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</si>
  <si>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</si>
  <si>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</si>
  <si>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</si>
  <si>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</si>
  <si>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</si>
  <si>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</si>
  <si>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</si>
  <si>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</si>
  <si>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</si>
  <si>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</si>
  <si>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</si>
  <si>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</si>
  <si>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</si>
  <si>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</si>
  <si>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</si>
  <si>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</si>
  <si>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</si>
  <si>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</si>
  <si>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</si>
  <si>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</si>
  <si>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</si>
  <si>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</si>
  <si>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</si>
  <si>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</si>
  <si>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</si>
  <si>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</si>
  <si>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</si>
  <si>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</si>
  <si>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</si>
  <si>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</si>
  <si>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</si>
  <si>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</si>
  <si>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</si>
  <si>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</si>
  <si>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</si>
  <si>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</si>
  <si>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</si>
  <si>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</si>
  <si>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</si>
  <si>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</si>
  <si>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</si>
  <si>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</si>
  <si>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</si>
  <si>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</si>
  <si>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</si>
  <si>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</si>
  <si>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</si>
  <si>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</si>
  <si>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</si>
  <si>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</si>
  <si>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</si>
  <si>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</si>
  <si>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</si>
  <si>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</si>
  <si>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</si>
  <si>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</si>
  <si>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</si>
  <si>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</si>
  <si>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</si>
  <si>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</si>
  <si>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</si>
  <si>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</si>
  <si>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</si>
  <si>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</si>
  <si>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</si>
  <si>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</si>
  <si>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</si>
  <si>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</si>
  <si>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</si>
  <si>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</si>
  <si>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</si>
  <si>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</si>
  <si>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</si>
  <si>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</si>
  <si>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</si>
  <si>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</si>
  <si>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</si>
  <si>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</si>
  <si>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</si>
  <si>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</si>
  <si>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</si>
  <si>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</si>
  <si>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</si>
  <si>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</si>
  <si>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</si>
  <si>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</si>
  <si>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</si>
  <si>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</si>
  <si>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</si>
  <si>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</si>
  <si>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</si>
  <si>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</si>
  <si>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</si>
  <si>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</si>
  <si>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</si>
  <si>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</si>
  <si>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</si>
  <si>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</si>
  <si>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</si>
  <si>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</si>
  <si>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</si>
  <si>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</si>
  <si>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</si>
  <si>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</si>
  <si>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</si>
  <si>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</si>
  <si>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</si>
  <si>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</si>
  <si>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</si>
  <si>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</si>
  <si>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</si>
  <si>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</si>
  <si>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</si>
  <si>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</si>
  <si>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</si>
  <si>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</si>
  <si>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</si>
  <si>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</si>
  <si>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</si>
  <si>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</si>
  <si>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</si>
  <si>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</si>
  <si>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</si>
  <si>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</si>
  <si>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</si>
  <si>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</si>
  <si>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</si>
  <si>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</si>
  <si>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</si>
  <si>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</si>
  <si>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</si>
  <si>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</si>
  <si>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</si>
  <si>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</si>
  <si>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</si>
  <si>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</si>
  <si>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</si>
  <si>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</si>
  <si>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</si>
  <si>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</si>
  <si>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</si>
  <si>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</si>
  <si>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</si>
  <si>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</si>
  <si>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</si>
  <si>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</si>
  <si>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</si>
  <si>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</si>
  <si>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</si>
  <si>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</si>
  <si>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</si>
  <si>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</si>
  <si>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</si>
  <si>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</si>
  <si>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</si>
  <si>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</si>
  <si>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</si>
  <si>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</si>
  <si>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</si>
  <si>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</si>
  <si>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</si>
  <si>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</si>
  <si>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</si>
  <si>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</si>
  <si>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</si>
  <si>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</si>
  <si>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</si>
  <si>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</si>
  <si>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</si>
  <si>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</si>
  <si>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</si>
  <si>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</si>
  <si>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</si>
  <si>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</si>
  <si>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</si>
  <si>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</si>
  <si>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</si>
  <si>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</si>
  <si>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</si>
  <si>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</si>
  <si>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</si>
  <si>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</si>
  <si>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</si>
  <si>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</si>
  <si>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</si>
  <si>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</si>
  <si>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</si>
  <si>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</si>
  <si>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</si>
  <si>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</si>
  <si>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</si>
  <si>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</si>
  <si>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</si>
  <si>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</si>
  <si>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</si>
  <si>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</si>
  <si>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</si>
  <si>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</si>
  <si>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</si>
  <si>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</si>
  <si>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</si>
  <si>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</si>
  <si>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</si>
  <si>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</si>
  <si>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</si>
  <si>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</si>
  <si>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</si>
  <si>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</si>
  <si>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</si>
  <si>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</si>
  <si>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</si>
  <si>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</si>
  <si>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</si>
  <si>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</si>
  <si>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</si>
  <si>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</si>
  <si>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</si>
  <si>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</si>
  <si>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</si>
  <si>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</si>
  <si>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</si>
  <si>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</si>
  <si>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</si>
  <si>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</si>
  <si>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</si>
  <si>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</si>
  <si>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</si>
  <si>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</si>
  <si>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</si>
  <si>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</si>
  <si>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</si>
  <si>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</si>
  <si>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</si>
  <si>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</si>
  <si>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</si>
  <si>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</si>
  <si>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</si>
  <si>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</si>
  <si>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</si>
  <si>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</si>
  <si>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</si>
  <si>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</si>
  <si>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</si>
  <si>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</si>
  <si>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</si>
  <si>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</si>
  <si>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</si>
  <si>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</si>
  <si>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</si>
  <si>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</si>
  <si>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</si>
  <si>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</si>
  <si>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</si>
  <si>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</si>
  <si>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</si>
  <si>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</si>
  <si>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</si>
  <si>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</si>
  <si>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</si>
  <si>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</si>
  <si>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</si>
  <si>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</si>
  <si>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</si>
  <si>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</si>
  <si>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</si>
  <si>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</si>
  <si>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</si>
  <si>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</si>
  <si>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</si>
  <si>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</si>
  <si>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</si>
  <si>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</si>
  <si>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</si>
  <si>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</si>
  <si>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</si>
  <si>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</si>
  <si>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</si>
  <si>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</si>
  <si>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</si>
  <si>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</si>
  <si>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</si>
  <si>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</si>
  <si>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</si>
  <si>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</si>
  <si>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</si>
  <si>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</si>
  <si>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</si>
  <si>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</si>
  <si>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</si>
  <si>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</si>
  <si>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</si>
  <si>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</si>
  <si>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</si>
  <si>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</si>
  <si>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</si>
  <si>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</si>
  <si>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</si>
  <si>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</si>
  <si>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</si>
  <si>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</si>
  <si>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</si>
  <si>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</si>
  <si>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</si>
  <si>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</si>
  <si>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</si>
  <si>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</si>
  <si>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</si>
  <si>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</si>
  <si>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</si>
  <si>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</si>
  <si>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</si>
  <si>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</si>
  <si>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</si>
  <si>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</si>
  <si>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</si>
  <si>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</si>
  <si>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</si>
  <si>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</si>
  <si>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</si>
  <si>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</si>
  <si>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</si>
  <si>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</si>
  <si>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</si>
  <si>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</si>
  <si>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</si>
  <si>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</si>
  <si>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</si>
  <si>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</si>
  <si>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</si>
  <si>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</si>
  <si>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</si>
  <si>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</si>
  <si>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</si>
  <si>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</si>
  <si>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</si>
  <si>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</si>
  <si>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</si>
  <si>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</si>
  <si>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</si>
  <si>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</si>
  <si>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</si>
  <si>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</si>
  <si>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</si>
  <si>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</si>
  <si>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</si>
  <si>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</si>
  <si>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</si>
  <si>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</si>
  <si>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</si>
  <si>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王秀峰</t>
  </si>
  <si>
    <t>坐落：</t>
  </si>
  <si>
    <t>雄县李林庄村</t>
  </si>
  <si>
    <t>调查编号：</t>
  </si>
  <si>
    <t>010221-66-0026</t>
  </si>
  <si>
    <t>价值时点：</t>
  </si>
  <si>
    <t>2024年10月15日</t>
  </si>
  <si>
    <t>报告编号：</t>
  </si>
  <si>
    <t>康正（雄县）2024评字第11号-李林庄村-</t>
  </si>
  <si>
    <t>5-26</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</si>
  <si>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</si>
  <si>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</si>
  <si>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</si>
  <si>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</si>
  <si>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</si>
  <si>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</si>
  <si>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</si>
  <si>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</si>
  <si>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</si>
  <si>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</si>
  <si>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</si>
  <si>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</si>
  <si>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</si>
  <si>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</si>
  <si>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</si>
  <si>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</si>
  <si>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</si>
  <si>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</si>
  <si>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</si>
  <si>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</si>
  <si>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</si>
  <si>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</si>
  <si>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</si>
  <si>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</si>
  <si>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</si>
  <si>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</si>
  <si>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</si>
  <si>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</si>
  <si>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</si>
  <si>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</si>
  <si>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</si>
  <si>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</si>
  <si>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</si>
  <si>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</si>
  <si>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</si>
  <si>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</si>
  <si>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</si>
  <si>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</si>
  <si>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</si>
  <si>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</si>
  <si>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</si>
  <si>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</si>
  <si>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</si>
  <si>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</si>
  <si>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</si>
  <si>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</si>
  <si>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</si>
  <si>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</si>
  <si>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</si>
  <si>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</si>
  <si>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</si>
  <si>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</si>
  <si>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</si>
  <si>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</si>
  <si>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</si>
  <si>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</si>
  <si>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</si>
  <si>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</si>
  <si>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</si>
  <si>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</si>
  <si>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</si>
  <si>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</si>
  <si>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</si>
  <si>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</si>
  <si>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</si>
  <si>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</si>
  <si>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</si>
  <si>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</si>
  <si>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</si>
  <si>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</si>
  <si>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</si>
  <si>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</si>
  <si>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</si>
  <si>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</si>
  <si>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</si>
  <si>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</si>
  <si>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</si>
  <si>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</si>
  <si>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</si>
  <si>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</si>
  <si>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</si>
  <si>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</si>
  <si>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</si>
  <si>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</si>
  <si>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</si>
  <si>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</si>
  <si>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</si>
  <si>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</si>
  <si>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</si>
  <si>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</si>
  <si>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</si>
  <si>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</si>
  <si>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</si>
  <si>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砖木三等</t>
  </si>
  <si>
    <t>复合彩钢</t>
  </si>
  <si>
    <t>铝合金</t>
  </si>
  <si>
    <t>刮腻子找平</t>
  </si>
  <si>
    <t>无</t>
  </si>
  <si>
    <t>抹灰找平</t>
  </si>
  <si>
    <t>标准</t>
  </si>
  <si>
    <t>系数</t>
  </si>
  <si>
    <t>单层彩钢</t>
  </si>
  <si>
    <t>未抹灰找平</t>
  </si>
  <si>
    <t>抹灰刷涂料</t>
  </si>
  <si>
    <t>现浇</t>
  </si>
  <si>
    <t>预制板</t>
  </si>
  <si>
    <t>石棉瓦</t>
  </si>
  <si>
    <t>暖气片</t>
  </si>
  <si>
    <t>地暖</t>
  </si>
  <si>
    <t>调减</t>
  </si>
  <si>
    <t>有</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</si>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</sst>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51"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010221-66-0026</v>
      </c>
      <c r="C2" s="335">
        <f>输机表!P2</f>
        <v>0</v>
      </c>
      <c r="D2" s="335" t="str">
        <f>输机表!U2&amp;输机表!Y2</f>
        <v>康正（雄县）2024评字第11号-李林庄村-5-26</v>
      </c>
      <c r="E2" s="335" t="str">
        <f>输机表!D2</f>
        <v>王秀峰</v>
      </c>
      <c r="F2" s="335" t="str">
        <f>输机表!F2</f>
        <v>雄县李林庄村</v>
      </c>
      <c r="G2" s="335">
        <f ca="1">结果通知单!C12</f>
        <v>0</v>
      </c>
      <c r="H2" s="335">
        <f ca="1">结果通知单!N7</f>
        <v>0</v>
      </c>
      <c r="I2" s="335">
        <f ca="1">结果通知单!O7</f>
        <v>0</v>
      </c>
      <c r="J2" s="335">
        <f ca="1">结果通知单!P7</f>
        <v>0</v>
      </c>
      <c r="K2" s="335">
        <f ca="1">结果通知单!G12</f>
        <v>0</v>
      </c>
      <c r="L2" s="335">
        <f ca="1">结果通知单!G41</f>
        <v>4207</v>
      </c>
      <c r="M2" s="335">
        <f ca="1">IF(K2+L2=结果通知单!C42,K2+L2,"请检查")</f>
        <v>4207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C4" sqref="C4:C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45590</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v>1</v>
      </c>
      <c r="E4" s="87">
        <v>2.5</v>
      </c>
      <c r="F4" s="87" t="s">
        <v>898</v>
      </c>
      <c r="G4" s="87" t="s">
        <v>899</v>
      </c>
      <c r="H4" s="87" t="s">
        <v>900</v>
      </c>
      <c r="I4" s="87">
        <v>24</v>
      </c>
      <c r="J4" s="87">
        <v>0</v>
      </c>
      <c r="K4" s="87" t="s">
        <v>901</v>
      </c>
      <c r="L4" s="87" t="s">
        <v>902</v>
      </c>
      <c r="M4" s="87">
        <v>0.2</v>
      </c>
      <c r="N4" s="87">
        <v>0.2</v>
      </c>
      <c r="O4" s="87" t="s">
        <v>902</v>
      </c>
      <c r="P4" s="87" t="s">
        <v>902</v>
      </c>
      <c r="Q4" s="87" t="s">
        <v>902</v>
      </c>
      <c r="R4" s="87" t="s">
        <v>902</v>
      </c>
      <c r="S4" s="124"/>
      <c r="T4" s="124" t="s">
        <v>903</v>
      </c>
      <c r="U4" s="124"/>
      <c r="V4" s="125"/>
      <c r="W4" s="91" t="e">
        <f>ROUND(F5*ROUND(E5+G5+H5+I5+J5+K5+L5+M5+N5+O5+P5+Q5+R5+U5+T5+1,3)*V5,0)</f>
        <v>#DIV/0!</v>
      </c>
      <c r="X4" s="126" t="e">
        <f>ROUND(L60/S4,0)</f>
        <v>#DIV/0!</v>
      </c>
      <c r="Y4" s="126" t="e">
        <f>W4+X4</f>
        <v>#DIV/0!</v>
      </c>
      <c r="Z4" s="143" t="e">
        <f>ROUND(Y4*S4,0)</f>
        <v>#DIV/0!</v>
      </c>
      <c r="AA4" s="144">
        <f>IF(Q4="无",0,IF(Q4="地暖",0,S4))</f>
        <v>0</v>
      </c>
      <c r="AB4" s="144">
        <f>IF(Q4="无",0,IF(Q4="暖气片",0,S4))</f>
        <v>0</v>
      </c>
      <c r="AC4" s="91" t="str">
        <f>H4</f>
        <v>铝合金</v>
      </c>
      <c r="AD4" s="124" t="s">
        <v>902</v>
      </c>
      <c r="AE4" s="145">
        <v>1</v>
      </c>
      <c r="AF4" s="146" t="e">
        <f>VLOOKUP(F4,系数区域,LOOKUP(V4,$CV$16:$DE$16,{68,69,70,71,72,73,74,75,76,77}),0)</f>
        <v>#N/A</v>
      </c>
      <c r="AG4" s="145" t="s">
        <v>902</v>
      </c>
      <c r="AH4" s="161"/>
      <c r="AI4" s="161"/>
      <c r="AJ4" s="161" t="s">
        <v>904</v>
      </c>
      <c r="AK4" s="161" t="s">
        <v>905</v>
      </c>
      <c r="AL4" s="161">
        <v>37</v>
      </c>
      <c r="AM4" s="161">
        <v>24</v>
      </c>
      <c r="AN4" s="161" t="s">
        <v>899</v>
      </c>
      <c r="AO4" s="161" t="s">
        <v>906</v>
      </c>
      <c r="AP4" s="161">
        <v>0</v>
      </c>
      <c r="AQ4" s="196">
        <v>0.25</v>
      </c>
      <c r="AR4" s="196">
        <v>0.333333333333333</v>
      </c>
      <c r="AS4" s="196">
        <v>0.5</v>
      </c>
      <c r="AT4" s="196">
        <v>0.666666666666667</v>
      </c>
      <c r="AU4" s="197">
        <v>0.75</v>
      </c>
      <c r="AV4" s="196">
        <v>1</v>
      </c>
      <c r="AW4" s="161" t="s">
        <v>903</v>
      </c>
      <c r="AX4" s="163" t="s">
        <v>907</v>
      </c>
      <c r="AY4" s="161" t="s">
        <v>908</v>
      </c>
      <c r="AZ4" s="161" t="s">
        <v>236</v>
      </c>
      <c r="BA4" s="207" t="s">
        <v>901</v>
      </c>
      <c r="BB4" s="207"/>
      <c r="BC4" s="161" t="s">
        <v>907</v>
      </c>
      <c r="BD4" s="161" t="s">
        <v>903</v>
      </c>
      <c r="BE4" s="175"/>
      <c r="BF4" s="161" t="s">
        <v>904</v>
      </c>
      <c r="BG4" s="161" t="s">
        <v>905</v>
      </c>
      <c r="BH4" s="161" t="s">
        <v>904</v>
      </c>
      <c r="BI4" s="161" t="s">
        <v>905</v>
      </c>
      <c r="BJ4" s="161" t="s">
        <v>909</v>
      </c>
      <c r="BK4" s="161" t="s">
        <v>910</v>
      </c>
      <c r="BL4" s="162" t="s">
        <v>899</v>
      </c>
      <c r="BM4" s="162" t="s">
        <v>906</v>
      </c>
      <c r="BN4" s="162" t="s">
        <v>911</v>
      </c>
      <c r="BO4" s="162" t="s">
        <v>902</v>
      </c>
      <c r="BP4" s="162" t="s">
        <v>912</v>
      </c>
      <c r="BQ4" s="162" t="s">
        <v>913</v>
      </c>
      <c r="BR4" s="162" t="s">
        <v>914</v>
      </c>
      <c r="BS4" s="162" t="s">
        <v>915</v>
      </c>
      <c r="BT4" s="224" t="s">
        <v>902</v>
      </c>
      <c r="BU4" s="162" t="s">
        <v>915</v>
      </c>
      <c r="BV4" s="162" t="s">
        <v>902</v>
      </c>
      <c r="BW4" s="162" t="s">
        <v>915</v>
      </c>
      <c r="BX4" s="162" t="s">
        <v>902</v>
      </c>
      <c r="BY4" s="161" t="s">
        <v>904</v>
      </c>
      <c r="BZ4" s="161" t="s">
        <v>905</v>
      </c>
      <c r="CA4" s="161" t="s">
        <v>904</v>
      </c>
      <c r="CB4" s="161" t="s">
        <v>902</v>
      </c>
      <c r="CC4" s="161" t="s">
        <v>916</v>
      </c>
      <c r="CD4" s="161" t="s">
        <v>917</v>
      </c>
      <c r="CE4" s="161" t="s">
        <v>918</v>
      </c>
      <c r="CF4" s="161" t="s">
        <v>900</v>
      </c>
      <c r="CG4" s="161" t="s">
        <v>919</v>
      </c>
      <c r="CH4" s="232" t="s">
        <v>920</v>
      </c>
      <c r="CI4" s="161" t="s">
        <v>921</v>
      </c>
      <c r="CJ4" s="161" t="s">
        <v>922</v>
      </c>
      <c r="CK4" s="161" t="s">
        <v>923</v>
      </c>
      <c r="CL4" s="162" t="s">
        <v>914</v>
      </c>
      <c r="CM4" s="161" t="s">
        <v>904</v>
      </c>
      <c r="CN4" s="162" t="s">
        <v>905</v>
      </c>
      <c r="CO4" s="161" t="s">
        <v>904</v>
      </c>
      <c r="CP4" s="162" t="s">
        <v>905</v>
      </c>
      <c r="CQ4" s="161" t="s">
        <v>924</v>
      </c>
      <c r="CR4" s="162" t="s">
        <v>925</v>
      </c>
      <c r="CS4" s="162" t="s">
        <v>926</v>
      </c>
      <c r="CT4" s="162" t="s">
        <v>927</v>
      </c>
      <c r="CU4" s="162"/>
      <c r="CV4" s="162"/>
      <c r="CW4" s="240" t="s">
        <v>928</v>
      </c>
      <c r="CX4" s="240" t="s">
        <v>929</v>
      </c>
      <c r="CY4" s="240" t="s">
        <v>930</v>
      </c>
      <c r="CZ4" s="240" t="s">
        <v>931</v>
      </c>
      <c r="DA4" s="240" t="s">
        <v>932</v>
      </c>
      <c r="DB4" s="240" t="s">
        <v>933</v>
      </c>
      <c r="DC4" s="240" t="s">
        <v>934</v>
      </c>
      <c r="DD4" s="240" t="s">
        <v>935</v>
      </c>
      <c r="DE4" s="240" t="s">
        <v>936</v>
      </c>
      <c r="DF4" s="240" t="s">
        <v>937</v>
      </c>
      <c r="DG4" s="243" t="s">
        <v>905</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780</v>
      </c>
      <c r="G5" s="92">
        <f>IF(G4="其他不作修正",0,VLOOKUP(F4,系数区域,VLOOKUP(G4,屋顶列数,2,0),0))</f>
        <v>-0.08</v>
      </c>
      <c r="H5" s="90">
        <f>AC5*VLOOKUP(F4,系数区域,VLOOKUP(H4,门窗列数,2,0),0)+(AD5*VLOOKUP(F4,系数区域,VLOOKUP(AD4,门窗列数,2,0),0))+VLOOKUP(F4,系数区域,57,0)</f>
        <v>0.03</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v>
      </c>
      <c r="N5" s="115">
        <f>IFERROR(ROUND((N4-VLOOKUP(F4,系数区域,44,0))*0.1,4)*AE5,0)</f>
        <v>0</v>
      </c>
      <c r="O5" s="92">
        <f>VLOOKUP(F4,系数区域,VLOOKUP(O4,上水列数,2,0),0)</f>
        <v>0</v>
      </c>
      <c r="P5" s="92">
        <f>VLOOKUP(F4,系数区域,VLOOKUP(P4,下水列数,2,0),0)</f>
        <v>0</v>
      </c>
      <c r="Q5" s="90" t="e">
        <f>AA5*VLOOKUP(F4,系数区域,VLOOKUP("暖气片",供暖列数,2,0),0)+AB5*VLOOKUP(F4,系数区域,VLOOKUP("地暖",供暖列数,2,0),0)+VLOOKUP(F4,系数区域,37,0)</f>
        <v>#DIV/0!</v>
      </c>
      <c r="R5" s="92">
        <f>VLOOKUP(F4,系数区域,VLOOKUP(R4,供电列数,2,0),0)</f>
        <v>-0.02</v>
      </c>
      <c r="S5" s="124"/>
      <c r="T5" s="92">
        <f>VLOOKUP(F4,系数区域,VLOOKUP(T4,顶棚面列数,2,0),0)</f>
        <v>0</v>
      </c>
      <c r="U5" s="127">
        <f>EO5</f>
        <v>0</v>
      </c>
      <c r="V5" s="128">
        <v>0.85</v>
      </c>
      <c r="W5" s="91"/>
      <c r="X5" s="126"/>
      <c r="Y5" s="91"/>
      <c r="Z5" s="147"/>
      <c r="AA5" s="148" t="e">
        <f>AA4/S4</f>
        <v>#DIV/0!</v>
      </c>
      <c r="AB5" s="148" t="e">
        <f>AB4/S4</f>
        <v>#DIV/0!</v>
      </c>
      <c r="AC5" s="149">
        <v>1</v>
      </c>
      <c r="AD5" s="148">
        <f>IF(AD4="","",1-AC5)</f>
        <v>0</v>
      </c>
      <c r="AE5" s="148">
        <f>1/AE4</f>
        <v>1</v>
      </c>
      <c r="AF5" s="150"/>
      <c r="AG5" s="166">
        <f>IF(AG4="有",0.5,1)</f>
        <v>1</v>
      </c>
      <c r="AH5" s="167" t="s">
        <v>938</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939</v>
      </c>
      <c r="BF5" s="213">
        <v>0.5</v>
      </c>
      <c r="BG5" s="169">
        <v>0.01</v>
      </c>
      <c r="BH5" s="198" t="s">
        <v>902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940</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941</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902</v>
      </c>
      <c r="AE6" s="145">
        <v>1</v>
      </c>
      <c r="AF6" s="146" t="e">
        <f>VLOOKUP(F6,系数区域,LOOKUP(V6,$CV$16:$DE$16,{68,69,70,71,72,73,74,75,76,77}),0)</f>
        <v>#N/A</v>
      </c>
      <c r="AG6" s="145" t="s">
        <v>902</v>
      </c>
      <c r="AH6" s="167" t="s">
        <v>942</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943</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940</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944</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900</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940</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902</v>
      </c>
      <c r="AE8" s="145">
        <v>1</v>
      </c>
      <c r="AF8" s="146" t="e">
        <f>VLOOKUP(F8,系数区域,LOOKUP(V8,$CV$16:$DE$16,{68,69,70,71,72,73,74,75,76,77}),0)</f>
        <v>#N/A</v>
      </c>
      <c r="AG8" s="145" t="s">
        <v>902</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940</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902</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902</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940</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902</v>
      </c>
      <c r="AE10" s="145">
        <v>1</v>
      </c>
      <c r="AF10" s="146" t="e">
        <f>VLOOKUP(F10,系数区域,LOOKUP(V10,$CV$16:$DE$16,{68,69,70,71,72,73,74,75,76,77}),0)</f>
        <v>#N/A</v>
      </c>
      <c r="AG10" s="145" t="s">
        <v>902</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947</v>
      </c>
      <c r="CN10" s="170">
        <v>-0.02</v>
      </c>
      <c r="CO10" s="198" t="s">
        <v>940</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940</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902</v>
      </c>
      <c r="AE12" s="145">
        <v>1</v>
      </c>
      <c r="AF12" s="146" t="e">
        <f>VLOOKUP(F12,系数区域,LOOKUP(V12,$CV$16:$DE$16,{68,69,70,71,72,73,74,75,76,77}),0)</f>
        <v>#N/A</v>
      </c>
      <c r="AG12" s="145" t="s">
        <v>902</v>
      </c>
      <c r="AH12" s="167" t="s">
        <v>898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902</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902</v>
      </c>
      <c r="BZ12" s="235"/>
      <c r="CA12" s="214" t="s">
        <v>918</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940</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902</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940</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902</v>
      </c>
      <c r="AE14" s="145">
        <v>1</v>
      </c>
      <c r="AF14" s="146" t="e">
        <f>VLOOKUP(F14,系数区域,LOOKUP(V14,$CV$16:$DE$16,{68,69,70,71,72,73,74,75,76,77}),0)</f>
        <v>#N/A</v>
      </c>
      <c r="AG14" s="145" t="s">
        <v>902</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902</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902</v>
      </c>
      <c r="BZ14" s="235"/>
      <c r="CA14" s="215" t="s">
        <v>916</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940</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902</v>
      </c>
      <c r="AE16" s="145">
        <v>1</v>
      </c>
      <c r="AF16" s="146" t="e">
        <f>VLOOKUP(F16,系数区域,LOOKUP(V16,$CV$16:$DE$16,{68,69,70,71,72,73,74,75,76,77}),0)</f>
        <v>#N/A</v>
      </c>
      <c r="AG16" s="145" t="s">
        <v>902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902</v>
      </c>
      <c r="AE18" s="145">
        <v>1</v>
      </c>
      <c r="AF18" s="146" t="e">
        <f>VLOOKUP(F18,系数区域,LOOKUP(V18,$CV$16:$DE$16,{68,69,70,71,72,73,74,75,76,77}),0)</f>
        <v>#N/A</v>
      </c>
      <c r="AG18" s="145" t="s">
        <v>902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902</v>
      </c>
      <c r="AE20" s="145">
        <v>1</v>
      </c>
      <c r="AF20" s="146" t="e">
        <f>VLOOKUP(F20,系数区域,LOOKUP(V20,$CV$16:$DE$16,{68,69,70,71,72,73,74,75,76,77}),0)</f>
        <v>#N/A</v>
      </c>
      <c r="AG20" s="145" t="s">
        <v>902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902</v>
      </c>
      <c r="AE22" s="145">
        <v>1</v>
      </c>
      <c r="AF22" s="146" t="e">
        <f>VLOOKUP(F22,系数区域,LOOKUP(V22,$CV$16:$DE$16,{68,69,70,71,72,73,74,75,76,77}),0)</f>
        <v>#N/A</v>
      </c>
      <c r="AG22" s="145" t="s">
        <v>902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902</v>
      </c>
      <c r="AE24" s="145">
        <v>1</v>
      </c>
      <c r="AF24" s="146" t="e">
        <f>VLOOKUP(F24,系数区域,LOOKUP(V24,$CV$16:$DE$16,{68,69,70,71,72,73,74,75,76,77}),0)</f>
        <v>#N/A</v>
      </c>
      <c r="AG24" s="145" t="s">
        <v>902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902</v>
      </c>
      <c r="AE26" s="145">
        <v>1</v>
      </c>
      <c r="AF26" s="146" t="e">
        <f>VLOOKUP(F26,系数区域,LOOKUP(V26,$CV$16:$DE$16,{68,69,70,71,72,73,74,75,76,77}),0)</f>
        <v>#N/A</v>
      </c>
      <c r="AG26" s="145" t="s">
        <v>902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t="s">
        <v>10</v>
      </c>
      <c r="D30" s="103" t="s">
        <v>11</v>
      </c>
      <c r="E30" s="103"/>
      <c r="F30" s="104" t="str">
        <f>+D30</f>
        <v>外墙抹灰</v>
      </c>
      <c r="G30" s="105">
        <f>(4.3+4)*2*2.5-1.5-1.3*0.8</f>
        <v>38.96</v>
      </c>
      <c r="H30" s="105"/>
      <c r="I30" s="117" t="str">
        <f t="shared" ref="I30:I59" si="48">VLOOKUP(F30,价格表,2,0)</f>
        <v>㎡</v>
      </c>
      <c r="J30" s="104">
        <f t="shared" ref="J30:J59" si="49">VLOOKUP(F30,价格表,5,0)</f>
        <v>35</v>
      </c>
      <c r="K30" s="118">
        <f>$V$5</f>
        <v>0.85</v>
      </c>
      <c r="L30" s="104">
        <f>ROUND(IFERROR(ROUND(G30,2)*J30*K30,),0)</f>
        <v>1159</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报告编号：康正（雄县）2024评字第11号-李林庄村-5-26</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0.85</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王秀峰</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0.85</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0.85</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f t="shared" si="53"/>
        <v>0.85</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0.85</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7.41</v>
      </c>
      <c r="BI38" s="172" t="str">
        <f t="shared" ref="BI38:BI51" si="67">I186</f>
        <v>㎡</v>
      </c>
      <c r="BJ38" s="172">
        <f ca="1" t="shared" ref="BJ38:BJ51" si="68">L186</f>
        <v>593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土坯墙</v>
      </c>
      <c r="BH39" s="220">
        <f t="shared" ref="BH39:BH71" si="69">ROUND(G187,2)</f>
        <v>4.37</v>
      </c>
      <c r="BI39" s="172" t="str">
        <f t="shared" si="67"/>
        <v>㎡</v>
      </c>
      <c r="BJ39" s="172">
        <f ca="1" t="shared" si="68"/>
        <v>219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彩钢单板围挡</v>
      </c>
      <c r="BH40" s="220">
        <f t="shared" si="69"/>
        <v>30.06</v>
      </c>
      <c r="BI40" s="172" t="str">
        <f t="shared" si="67"/>
        <v>㎡</v>
      </c>
      <c r="BJ40" s="172">
        <f ca="1" t="shared" si="68"/>
        <v>1052</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89.5</v>
      </c>
      <c r="BI41" s="172" t="str">
        <f t="shared" si="67"/>
        <v>㎡</v>
      </c>
      <c r="BJ41" s="172">
        <f ca="1" t="shared" si="68"/>
        <v>2238</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台阶</v>
      </c>
      <c r="BH42" s="220">
        <f t="shared" si="69"/>
        <v>0.3</v>
      </c>
      <c r="BI42" s="172" t="str">
        <f t="shared" si="67"/>
        <v>㎡</v>
      </c>
      <c r="BJ42" s="172">
        <f ca="1" t="shared" si="68"/>
        <v>105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7.41</v>
      </c>
      <c r="EX46" s="58" t="str">
        <f ca="1">IFERROR(VLOOKUP(FE46,$BD$38:$BJ$92,6,0),"")</f>
        <v>㎡</v>
      </c>
      <c r="EY46" s="59">
        <f ca="1">IF(EV46="","",SUMIF($BG$38:$BG$107,EV46,$BJ$38:$BJ$107))</f>
        <v>593</v>
      </c>
      <c r="EZ46" s="59" t="str">
        <f ca="1">IFERROR(VLOOKUP(FF46,$BD$38:$BJ$92,4,0),"")</f>
        <v>土坯墙</v>
      </c>
      <c r="FA46" s="58">
        <f ca="1">IF(EZ46="","",SUMIF($BG$38:$BG$107,EZ46,$BH$38:$BH$107))</f>
        <v>4.37</v>
      </c>
      <c r="FB46" s="58" t="str">
        <f ca="1">IFERROR(VLOOKUP(FF46,$BD$38:$BJ$92,6,0),"")</f>
        <v>㎡</v>
      </c>
      <c r="FC46" s="59">
        <f ca="1">IF(EZ46="","",SUMIF($BG$38:$BG$107,EZ46,$BJ$38:$BJ$107))</f>
        <v>219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彩钢单板围挡</v>
      </c>
      <c r="EW47" s="58">
        <f ca="1">IF(EV47="","",SUMIF($BG$38:$BG$107,EV47,$BH$38:$BH$107))</f>
        <v>30.06</v>
      </c>
      <c r="EX47" s="58" t="str">
        <f ca="1">IFERROR(VLOOKUP(FE47,$BD$38:$BJ$92,6,0),"")</f>
        <v>㎡</v>
      </c>
      <c r="EY47" s="59">
        <f ca="1">IF(EV47="","",SUMIF($BG$38:$BG$107,EV47,$BJ$38:$BJ$107))</f>
        <v>1052</v>
      </c>
      <c r="EZ47" s="59" t="str">
        <f ca="1">IFERROR(VLOOKUP(FF47,$BD$38:$BJ$92,4,0),"")</f>
        <v>平砖地面</v>
      </c>
      <c r="FA47" s="58">
        <f ca="1">IF(EZ47="","",SUMIF($BG$38:$BG$107,EZ47,$BH$38:$BH$107))</f>
        <v>89.5</v>
      </c>
      <c r="FB47" s="58" t="str">
        <f ca="1">IFERROR(VLOOKUP(FF47,$BD$38:$BJ$92,6,0),"")</f>
        <v>㎡</v>
      </c>
      <c r="FC47" s="59">
        <f ca="1">IF(EZ47="","",SUMIF($BG$38:$BG$107,EZ47,$BJ$38:$BJ$107))</f>
        <v>2238</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台阶</v>
      </c>
      <c r="EW48" s="58">
        <f ca="1">IF(EV48="","",SUMIF($BG$38:$BG$107,EV48,$BH$38:$BH$107))</f>
        <v>0.3</v>
      </c>
      <c r="EX48" s="58" t="str">
        <f ca="1">IFERROR(VLOOKUP(FE48,$BD$38:$BJ$92,6,0),"")</f>
        <v>㎡</v>
      </c>
      <c r="EY48" s="59">
        <f ca="1">IF(EV48="","",SUMIF($BG$38:$BG$107,EV48,$BJ$38:$BJ$107))</f>
        <v>105</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1159</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4207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4207</v>
      </c>
      <c r="EY72" s="61"/>
      <c r="EZ72" s="63" t="s">
        <v>996</v>
      </c>
      <c r="FA72" s="64" t="str">
        <f ca="1">TEXT(EX72,"[DBnum2]")&amp;"元整"</f>
        <v>肆仟贰佰零柒元整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报告编号：康正（雄县）2024评字第11号-李林庄村-5-26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王秀峰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4207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肆仟贰佰零柒元整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29</v>
      </c>
      <c r="D186" s="103" t="s">
        <v>204</v>
      </c>
      <c r="E186" s="299" t="s">
        <v>210</v>
      </c>
      <c r="F186" s="147" t="str">
        <f t="shared" ref="F186:F213" si="141">D186</f>
        <v>大门</v>
      </c>
      <c r="G186" s="300">
        <f>3.9*1.9</f>
        <v>7.41</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593</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213</v>
      </c>
      <c r="E187" s="299"/>
      <c r="F187" s="147" t="str">
        <f t="shared" si="141"/>
        <v>土坯墙</v>
      </c>
      <c r="G187" s="300">
        <f>2.3*1.9</f>
        <v>4.37</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2">ROUND(IFERROR(ROUND(G187,2)*J187*K187,),0)</f>
        <v>219</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29</v>
      </c>
      <c r="D188" s="103" t="s">
        <v>221</v>
      </c>
      <c r="E188" s="299"/>
      <c r="F188" s="147" t="str">
        <f t="shared" si="141"/>
        <v>彩钢单板围挡</v>
      </c>
      <c r="G188" s="300">
        <f>16.7*1.8</f>
        <v>30.06</v>
      </c>
      <c r="H188" s="301"/>
      <c r="I188" s="91" t="str">
        <f>IFERROR(IF(E188="",VLOOKUP(F188,价格表,2,0),(VLOOKUP(E188,IF({1,0},价格引用表!K:K,价格引用表!I:I),2,0))),"")</f>
        <v>㎡</v>
      </c>
      <c r="J188" s="147">
        <f ca="1">IF(E188="",VLOOKUP(F188,价格表,5,0),VLOOKUP(E188,INDIRECT("价格引用表!K"&amp;MATCH(D188,价格引用表!H:H,0)&amp;":L1200"),2,0))</f>
        <v>35</v>
      </c>
      <c r="K188" s="307">
        <v>1</v>
      </c>
      <c r="L188" s="147">
        <f ca="1" t="shared" si="142"/>
        <v>1052</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246</v>
      </c>
      <c r="E189" s="299"/>
      <c r="F189" s="147" t="str">
        <f t="shared" si="141"/>
        <v>平砖地面</v>
      </c>
      <c r="G189" s="302">
        <f>3.6*17.9+1.4*17.9</f>
        <v>89.5</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2238</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289</v>
      </c>
      <c r="E190" s="299" t="s">
        <v>337</v>
      </c>
      <c r="F190" s="147" t="str">
        <f t="shared" si="141"/>
        <v>台阶</v>
      </c>
      <c r="G190" s="302">
        <f>0.3*1</f>
        <v>0.3</v>
      </c>
      <c r="H190" s="303"/>
      <c r="I190" s="91" t="str">
        <f>IFERROR(IF(E190="",VLOOKUP(F190,价格表,2,0),(VLOOKUP(E190,IF({1,0},价格引用表!K:K,价格引用表!I:I),2,0))),"")</f>
        <v>㎡</v>
      </c>
      <c r="J190" s="147">
        <f ca="1">IF(E190="",VLOOKUP(F190,价格表,5,0),VLOOKUP(E190,INDIRECT("价格引用表!K"&amp;MATCH(D190,价格引用表!H:H,0)&amp;":L1200"),2,0))</f>
        <v>350</v>
      </c>
      <c r="K190" s="307">
        <v>1</v>
      </c>
      <c r="L190" s="147">
        <f ca="1" t="shared" si="142"/>
        <v>105</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4207</v>
      </c>
      <c r="W219" s="329"/>
      <c r="X219" s="328"/>
    </row>
    <row r="220" ht="42" customHeight="1" spans="1:24">
      <c r="A220" s="425" t="s">
        <v>1049</v>
      </c>
      <c r="B220" s="314"/>
      <c r="C220" s="314"/>
      <c r="D220" s="314"/>
      <c r="E220" s="315"/>
      <c r="F220" s="316" t="e">
        <f ca="1">N220+U220</f>
        <v>#DIV/0!</v>
      </c>
      <c r="G220" s="316"/>
      <c r="H220" s="316"/>
      <c r="I220" s="316"/>
      <c r="J220" s="426" t="s">
        <v>970</v>
      </c>
      <c r="K220" s="320"/>
      <c r="L220" s="320"/>
      <c r="M220" s="320"/>
      <c r="N220" s="316" t="e">
        <f>E28</f>
        <v>#DIV/0!</v>
      </c>
      <c r="O220" s="316"/>
      <c r="P220" s="316"/>
      <c r="Q220" s="316"/>
      <c r="R220" s="426" t="s">
        <v>1050</v>
      </c>
      <c r="S220" s="320"/>
      <c r="T220" s="320"/>
      <c r="U220" s="316">
        <f ca="1">V219</f>
        <v>4207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1051</v>
      </c>
      <c r="E222" s="317" t="e">
        <f>FB43/EX43</f>
        <v>#DIV/0!</v>
      </c>
      <c r="F222" s="202"/>
      <c r="G222" s="202"/>
      <c r="H222" s="202"/>
      <c r="I222" s="202"/>
      <c r="J222" s="202"/>
      <c r="K222" s="202"/>
      <c r="L222" s="202"/>
      <c r="M222" s="202"/>
      <c r="N222" s="202"/>
      <c r="O222" s="202"/>
      <c r="P222" s="202"/>
    </row>
    <row r="223" spans="2:21">
      <c r="B223" s="202"/>
      <c r="C223" s="202"/>
      <c r="D223" s="317" t="s">
        <v>1052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13" sqref="I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1053</v>
      </c>
      <c r="B1" s="35"/>
      <c r="C1" s="35"/>
      <c r="D1" s="35"/>
      <c r="E1" s="35"/>
      <c r="F1" s="35"/>
      <c r="G1" s="35"/>
      <c r="H1" s="35"/>
    </row>
    <row r="2" spans="1:8">
      <c r="A2" s="35"/>
      <c r="B2" s="35"/>
      <c r="C2" s="35"/>
      <c r="D2" s="35"/>
      <c r="E2" s="35"/>
      <c r="F2" s="35"/>
      <c r="G2" s="35"/>
      <c r="H2" s="35"/>
    </row>
    <row r="3" ht="16.5" customHeight="1" spans="1:8">
      <c r="A3" s="36" t="s">
        <v>782</v>
      </c>
      <c r="B3" s="36" t="str">
        <f>输机表!K2</f>
        <v>010221-66-0026</v>
      </c>
      <c r="C3" s="36"/>
      <c r="D3" s="36"/>
      <c r="E3" s="37" t="str">
        <f>输机表!U2&amp;输机表!Y2</f>
        <v>康正（雄县）2024评字第11号-李林庄村-5-26</v>
      </c>
      <c r="F3" s="37"/>
      <c r="G3" s="37"/>
      <c r="H3" s="37"/>
    </row>
    <row r="4" ht="16.5" customHeight="1" spans="1:8">
      <c r="A4" s="38" t="s">
        <v>976</v>
      </c>
      <c r="B4" s="39" t="str">
        <f>输机表!D2</f>
        <v>王秀峰</v>
      </c>
      <c r="C4" s="40"/>
      <c r="D4" s="41" t="s">
        <v>977</v>
      </c>
      <c r="E4" s="42"/>
      <c r="F4" s="39" t="str">
        <f>输机表!F2</f>
        <v>雄县李林庄村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1054</v>
      </c>
      <c r="O6" t="s">
        <v>1055</v>
      </c>
      <c r="P6" t="s">
        <v>1056</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1057</v>
      </c>
      <c r="L7" s="69" t="s">
        <v>1058</v>
      </c>
      <c r="M7" s="70" t="s">
        <v>1059</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1060</v>
      </c>
      <c r="L8" s="69" t="s">
        <v>1061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1062</v>
      </c>
      <c r="L9" s="69" t="s">
        <v>1063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1064</v>
      </c>
      <c r="L10" s="69" t="s">
        <v>1065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1066</v>
      </c>
      <c r="L11" s="69" t="s">
        <v>1067</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大门</v>
      </c>
      <c r="B15" s="58">
        <f ca="1" t="shared" ref="B15:B41" si="3">IF(A15="","",SUMIF(附属物名称,A15,附属物数量))</f>
        <v>7.41</v>
      </c>
      <c r="C15" s="58" t="str">
        <f ca="1" t="shared" ref="C15:C26" si="4">IFERROR(VLOOKUP(K15,附属物位置,6,0),"")</f>
        <v>㎡</v>
      </c>
      <c r="D15" s="59">
        <f ca="1" t="shared" ref="D15:D26" si="5">IF(A15="","",SUMIF(附属物名称,A15,附属物金额))</f>
        <v>593</v>
      </c>
      <c r="E15" s="59" t="str">
        <f ca="1" t="shared" ref="E15:E26" si="6">IFERROR(VLOOKUP(L15,附属物位置,4,0),"")</f>
        <v>土坯墙</v>
      </c>
      <c r="F15" s="58">
        <f ca="1" t="shared" ref="F15:F40" si="7">IF(E15="","",SUMIF(附属物名称,E15,附属物数量))</f>
        <v>4.37</v>
      </c>
      <c r="G15" s="58" t="str">
        <f ca="1" t="shared" ref="G15:G26" si="8">IFERROR(VLOOKUP(L15,附属物位置,6,0),"")</f>
        <v>㎡</v>
      </c>
      <c r="H15" s="59">
        <f ca="1" t="shared" ref="H15:H26" si="9">IF(E15="","",SUMIF(附属物名称,E15,附属物金额))</f>
        <v>219</v>
      </c>
      <c r="K15" s="72">
        <v>1</v>
      </c>
      <c r="L15" s="72">
        <v>2</v>
      </c>
      <c r="M15" s="71"/>
    </row>
    <row r="16" ht="17.25" customHeight="1" spans="1:13">
      <c r="A16" s="58" t="str">
        <f ca="1" t="shared" si="2"/>
        <v>彩钢单板围挡</v>
      </c>
      <c r="B16" s="58">
        <f ca="1" t="shared" si="3"/>
        <v>30.06</v>
      </c>
      <c r="C16" s="58" t="str">
        <f ca="1" t="shared" si="4"/>
        <v>㎡</v>
      </c>
      <c r="D16" s="59">
        <f ca="1" t="shared" si="5"/>
        <v>1052</v>
      </c>
      <c r="E16" s="59" t="str">
        <f ca="1" t="shared" si="6"/>
        <v>平砖地面</v>
      </c>
      <c r="F16" s="58">
        <f ca="1" t="shared" si="7"/>
        <v>89.5</v>
      </c>
      <c r="G16" s="58" t="str">
        <f ca="1" t="shared" si="8"/>
        <v>㎡</v>
      </c>
      <c r="H16" s="59">
        <f ca="1" t="shared" si="9"/>
        <v>2238</v>
      </c>
      <c r="K16" s="72">
        <v>3</v>
      </c>
      <c r="L16" s="72">
        <v>4</v>
      </c>
      <c r="M16" s="71"/>
    </row>
    <row r="17" ht="17.25" customHeight="1" spans="1:13">
      <c r="A17" s="58" t="str">
        <f ca="1" t="shared" si="2"/>
        <v>台阶</v>
      </c>
      <c r="B17" s="58">
        <f ca="1" t="shared" si="3"/>
        <v>0.3</v>
      </c>
      <c r="C17" s="58" t="str">
        <f ca="1" t="shared" si="4"/>
        <v>㎡</v>
      </c>
      <c r="D17" s="59">
        <f ca="1" t="shared" si="5"/>
        <v>105</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4207</v>
      </c>
      <c r="H41" s="61"/>
      <c r="K41" s="72">
        <v>53</v>
      </c>
      <c r="M41" s="71"/>
    </row>
    <row r="42" ht="17.25" customHeight="1" spans="1:8">
      <c r="A42" s="60" t="s">
        <v>995</v>
      </c>
      <c r="B42" s="61"/>
      <c r="C42" s="62">
        <f ca="1">G41+G12</f>
        <v>4207</v>
      </c>
      <c r="D42" s="61"/>
      <c r="E42" s="63" t="s">
        <v>996</v>
      </c>
      <c r="F42" s="64" t="str">
        <f ca="1">TEXT(C42,"[DBnum2]")&amp;"元整"</f>
        <v>肆仟贰佰零柒元整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18"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康正（雄县）2024评字第11号-李林庄村-5-26</v>
      </c>
      <c r="B2" s="2"/>
      <c r="C2" s="2"/>
      <c r="D2" s="2"/>
      <c r="E2" s="2"/>
      <c r="F2" s="2"/>
      <c r="G2" s="2"/>
      <c r="H2" s="2"/>
      <c r="I2" s="2"/>
      <c r="J2" s="2"/>
      <c r="K2" s="2"/>
      <c r="L2" s="2"/>
      <c r="M2" s="2"/>
      <c r="N2" s="2"/>
      <c r="O2" s="2"/>
      <c r="P2" s="2"/>
      <c r="Q2" s="2"/>
    </row>
    <row r="3" spans="1:17">
      <c r="A3" s="3" t="s">
        <v>1001</v>
      </c>
      <c r="B3" s="3"/>
      <c r="C3" s="3"/>
      <c r="D3" s="3"/>
      <c r="E3" s="4" t="str">
        <f>输机表!AB2</f>
        <v>雄安高新技术产业开发区信息园项目</v>
      </c>
      <c r="F3" s="5"/>
      <c r="G3" s="5"/>
      <c r="H3" s="5"/>
      <c r="I3" s="5"/>
      <c r="J3" s="5"/>
      <c r="K3" s="5"/>
      <c r="L3" s="5"/>
      <c r="M3" s="5"/>
      <c r="N3" s="5"/>
      <c r="O3" s="5"/>
      <c r="P3" s="5"/>
      <c r="Q3" s="5"/>
    </row>
    <row r="4" spans="1:17">
      <c r="A4" s="3" t="s">
        <v>1002</v>
      </c>
      <c r="B4" s="3"/>
      <c r="C4" s="3"/>
      <c r="D4" s="3"/>
      <c r="E4" s="4" t="str">
        <f>输机表!DH2</f>
        <v>雄县征迁安置办公室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王秀峰</v>
      </c>
      <c r="E9" s="9"/>
      <c r="F9" s="9"/>
      <c r="G9" s="9"/>
      <c r="H9" s="9"/>
      <c r="I9" s="9"/>
      <c r="J9" s="9"/>
      <c r="K9" s="9"/>
      <c r="L9" s="9"/>
      <c r="M9" s="9"/>
      <c r="N9" s="9"/>
      <c r="O9" s="9"/>
      <c r="P9" s="9"/>
      <c r="Q9" s="9"/>
    </row>
    <row r="10" spans="1:17">
      <c r="A10" s="9" t="s">
        <v>1009</v>
      </c>
      <c r="B10" s="9"/>
      <c r="C10" s="9"/>
      <c r="D10" s="9" t="str">
        <f>结果通知单!F4</f>
        <v>雄县李林庄村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2024年10月15日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4207</v>
      </c>
      <c r="H26" s="15"/>
      <c r="I26" s="15"/>
      <c r="J26" s="15"/>
      <c r="K26" s="15"/>
      <c r="L26" s="15"/>
      <c r="M26" s="15"/>
      <c r="N26" s="15"/>
      <c r="O26" s="15"/>
      <c r="P26" s="15"/>
      <c r="Q26" s="15"/>
    </row>
    <row r="27" spans="1:17">
      <c r="A27" s="9" t="s">
        <v>1028</v>
      </c>
      <c r="B27" s="9"/>
      <c r="C27" s="9"/>
      <c r="D27" s="9" t="str">
        <f ca="1">结果通知单!F42</f>
        <v>肆仟贰佰零柒元整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1071</v>
      </c>
      <c r="F29" s="17"/>
      <c r="G29" s="17" t="s">
        <v>1031</v>
      </c>
      <c r="H29" s="18">
        <v>1120100036</v>
      </c>
      <c r="I29" s="18"/>
      <c r="J29" s="18"/>
      <c r="K29" s="17" t="s">
        <v>1032</v>
      </c>
      <c r="L29" s="17"/>
      <c r="M29" s="17"/>
      <c r="N29" s="17"/>
      <c r="O29" s="17"/>
      <c r="P29" s="28">
        <f>I32</f>
        <v>45604</v>
      </c>
      <c r="Q29" s="28"/>
    </row>
    <row r="30" ht="34.5" customHeight="1" spans="1:17">
      <c r="A30" s="8"/>
      <c r="B30" s="17" t="s">
        <v>1030</v>
      </c>
      <c r="C30" s="17"/>
      <c r="D30" s="17"/>
      <c r="E30" s="17" t="s">
        <v>1072</v>
      </c>
      <c r="F30" s="17"/>
      <c r="G30" s="17" t="s">
        <v>1031</v>
      </c>
      <c r="H30" s="18">
        <v>1119980106</v>
      </c>
      <c r="I30" s="18"/>
      <c r="J30" s="18"/>
      <c r="K30" s="17" t="s">
        <v>1032</v>
      </c>
      <c r="L30" s="17"/>
      <c r="M30" s="17"/>
      <c r="N30" s="17"/>
      <c r="O30" s="17"/>
      <c r="P30" s="28">
        <f>I32</f>
        <v>45604</v>
      </c>
      <c r="Q30" s="28"/>
    </row>
    <row r="31" spans="1:17">
      <c r="A31" s="3" t="s">
        <v>1034</v>
      </c>
      <c r="B31" s="3"/>
      <c r="C31" s="3"/>
      <c r="D31" s="3"/>
      <c r="E31" s="19">
        <f>输机表!DN2</f>
        <v>45590</v>
      </c>
      <c r="F31" s="19"/>
      <c r="G31" s="19"/>
      <c r="H31" s="20"/>
      <c r="I31" s="19"/>
      <c r="J31" s="19"/>
      <c r="K31" s="19"/>
      <c r="L31" s="19"/>
      <c r="M31" s="20"/>
      <c r="N31" s="20"/>
      <c r="O31" s="20"/>
      <c r="P31" s="20"/>
      <c r="Q31" s="20"/>
    </row>
    <row r="32" spans="1:17">
      <c r="A32" s="3" t="s">
        <v>1035</v>
      </c>
      <c r="B32" s="3"/>
      <c r="C32" s="3"/>
      <c r="D32" s="3"/>
      <c r="E32" s="21">
        <f>E31</f>
        <v>45590</v>
      </c>
      <c r="F32" s="21"/>
      <c r="G32" s="21"/>
      <c r="H32" s="22" t="s">
        <v>1073</v>
      </c>
      <c r="I32" s="21">
        <f>E32+14</f>
        <v>45604</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DELL</cp:lastModifiedBy>
  <dcterms:created xsi:type="dcterms:W3CDTF">2011-06-02T04:06:00Z</dcterms:created>
  <cp:lastPrinted>2020-11-01T03:15:00Z</cp:lastPrinted>
  <dcterms:modified xsi:type="dcterms:W3CDTF">2024-10-28T04:12:07Z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092836A10EE24A25A1E666EBF5EF7E74_13</vt:lpwstr>
  </property>
</Properties>
</file>